
<file path=[Content_Types].xml><?xml version="1.0" encoding="utf-8"?>
<Types xmlns="http://schemas.openxmlformats.org/package/2006/content-types">
  <Default Extension="xml" ContentType="application/xml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<sst xmlns="http://schemas.openxmlformats.org/spreadsheetml/2006/main" count="75" uniqueCount="67">
  <si>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</si>
  <si>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</si>
  <si>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</si>
  <si>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</si>
  <si>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北京市南水北调团城湖管理处专用设备及材料购置项目</t>
  </si>
  <si>
    <t>主管部门</t>
  </si>
  <si>
    <t>北京市水务局</t>
  </si>
  <si>
    <t>实施单位</t>
  </si>
  <si>
    <t xml:space="preserve">北京市水利工程管理中心本级   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</si>
  <si>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</si>
  <si>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</si>
  <si>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</si>
  <si>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</si>
  <si>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</si>
  <si>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</si>
  <si>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</si>
  <si>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</si>
  <si>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</si>
  <si>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</si>
  <si>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</si>
  <si>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</si>
  <si>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</si>
  <si>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</si>
  <si>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</si>
  <si>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按照北京市相关要求，将泵站液化石油气灶更改为电磁灶。</t>
  </si>
  <si>
    <t>按照北京市相关要求，完成泵站更换电磁灶工作。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</si>
  <si>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</si>
  <si>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</si>
  <si>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</si>
  <si>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</si>
  <si>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</si>
  <si>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</si>
  <si>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</si>
  <si>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</si>
  <si>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</si>
  <si>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指标1：采购电磁灶</t>
  </si>
  <si>
    <t>=15套</t>
  </si>
  <si>
    <t>15套</t>
  </si>
  <si>
    <t>指标2：液化气灶改为电磁灶的泵站数量</t>
  </si>
  <si>
    <t>=9座（处）</t>
  </si>
  <si>
    <t>9座（处）</t>
  </si>
  <si>
    <t>质量
指标</t>
  </si>
  <si>
    <t>指标1：设备安装工程验收合格率</t>
  </si>
  <si>
    <t>=100%</t>
  </si>
  <si>
    <t>指标2：采购设备及材料合格率</t>
  </si>
  <si>
    <t>时效
指标</t>
  </si>
  <si>
    <t>指标1：完成时限</t>
  </si>
  <si>
    <t>=1年</t>
  </si>
  <si>
    <t>1年</t>
  </si>
  <si>
    <t>成本指标</t>
  </si>
  <si>
    <t>经济
成本
指标</t>
  </si>
  <si>
    <t>指标1：设备安装施工成本</t>
  </si>
  <si>
    <t>≤23.0045万元</t>
  </si>
  <si>
    <t>19.990066万元</t>
  </si>
  <si>
    <t>指标2：专用设备采购成本</t>
  </si>
  <si>
    <t>≤25.041万元</t>
  </si>
  <si>
    <t>19.925402万元</t>
  </si>
  <si>
    <t>效益
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</si>
  <si>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</si>
  <si>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</si>
  <si>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</si>
  <si>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</si>
  <si>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</si>
  <si>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</si>
  <si>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指标1：基层站点满意度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</si>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</sst>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6">
    <open main="146" threadCnt="1"/>
    <sheetInfos>
      <sheetInfo cellCmpFml="6" sheetStid="2">
        <open main="2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woinfos" Target="woinfos.xml"/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100" topLeftCell="A8" workbookViewId="0">
      <selection activeCell="D18" sqref="D18:L19"/>
    </sheetView>
  </sheetViews>
  <sheetFormatPr defaultColWidth="9" defaultRowHeight="13.5"/>
  <cols>
    <col min="1" max="1" width="5.09166666666667" customWidth="1"/>
    <col min="2" max="2" width="6" customWidth="1"/>
    <col min="3" max="3" width="7.725" customWidth="1"/>
    <col min="5" max="6" width="10" customWidth="1"/>
    <col min="7" max="7" width="6.36666666666667" customWidth="1"/>
    <col min="8" max="8" width="7.44166666666667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0.091666666666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9"/>
      <c r="K2" s="19"/>
      <c r="L2" s="19"/>
      <c r="M2" s="19"/>
      <c r="N2" s="19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8</v>
      </c>
      <c r="K4" s="4"/>
      <c r="L4" s="4"/>
      <c r="M4" s="4"/>
      <c r="N4" s="4"/>
    </row>
    <row r="5" ht="33" customHeight="1" spans="1:14">
      <c r="A5" s="4" t="s">
        <v>9</v>
      </c>
      <c r="B5" s="4"/>
      <c r="C5" s="4"/>
      <c r="D5" s="4"/>
      <c r="E5" s="4" t="s">
        <v>10</v>
      </c>
      <c r="F5" s="4" t="s">
        <v>11</v>
      </c>
      <c r="G5" s="4"/>
      <c r="H5" s="4" t="s">
        <v>12</v>
      </c>
      <c r="I5" s="4"/>
      <c r="J5" s="4" t="s">
        <v>13</v>
      </c>
      <c r="K5" s="4"/>
      <c r="L5" s="4" t="s">
        <v>14</v>
      </c>
      <c r="M5" s="4"/>
      <c r="N5" s="4" t="s">
        <v>15</v>
      </c>
    </row>
    <row r="6" ht="18" customHeight="1" spans="1:14">
      <c r="A6" s="4"/>
      <c r="B6" s="4"/>
      <c r="C6" s="5" t="s">
        <v>16</v>
      </c>
      <c r="D6" s="5"/>
      <c r="E6" s="12">
        <f t="shared" ref="E6:I6" si="0">SUM(E7:E9)</f>
        <v>48.0455</v>
      </c>
      <c r="F6" s="12">
        <f>SUM(F7:G9)</f>
        <v>39.915468</v>
      </c>
      <c r="G6" s="12">
        <f t="shared" si="0"/>
        <v>0</v>
      </c>
      <c r="H6" s="12">
        <f>SUM(H7:I9)</f>
        <v>39.915468</v>
      </c>
      <c r="I6" s="12">
        <f t="shared" si="0"/>
        <v>0</v>
      </c>
      <c r="J6" s="4">
        <v>10</v>
      </c>
      <c r="K6" s="4"/>
      <c r="L6" s="20">
        <f t="shared" ref="L6:L7" si="1">ROUND(H6/F6,4)</f>
        <v>1</v>
      </c>
      <c r="M6" s="20"/>
      <c r="N6" s="4">
        <f>ROUND(J6*L6,2)</f>
        <v>10</v>
      </c>
    </row>
    <row r="7" ht="26" customHeight="1" spans="1:14">
      <c r="A7" s="4"/>
      <c r="B7" s="4"/>
      <c r="C7" s="4" t="s">
        <v>17</v>
      </c>
      <c r="D7" s="4"/>
      <c r="E7" s="12">
        <v>48.0455</v>
      </c>
      <c r="F7" s="12">
        <v>39.915468</v>
      </c>
      <c r="G7" s="12"/>
      <c r="H7" s="12">
        <v>39.915468</v>
      </c>
      <c r="I7" s="12"/>
      <c r="J7" s="4" t="s">
        <v>18</v>
      </c>
      <c r="K7" s="4"/>
      <c r="L7" s="20">
        <f t="shared" si="1"/>
        <v>1</v>
      </c>
      <c r="M7" s="20"/>
      <c r="N7" s="4" t="s">
        <v>18</v>
      </c>
    </row>
    <row r="8" ht="32" customHeight="1" spans="1:14">
      <c r="A8" s="4"/>
      <c r="B8" s="4"/>
      <c r="C8" s="4" t="s">
        <v>19</v>
      </c>
      <c r="D8" s="4"/>
      <c r="E8" s="12"/>
      <c r="F8" s="12"/>
      <c r="G8" s="12"/>
      <c r="H8" s="12"/>
      <c r="I8" s="12"/>
      <c r="J8" s="4" t="s">
        <v>18</v>
      </c>
      <c r="K8" s="4"/>
      <c r="L8" s="20"/>
      <c r="M8" s="20"/>
      <c r="N8" s="4" t="s">
        <v>18</v>
      </c>
    </row>
    <row r="9" ht="26" customHeight="1" spans="1:14">
      <c r="A9" s="4"/>
      <c r="B9" s="4"/>
      <c r="C9" s="4" t="s">
        <v>20</v>
      </c>
      <c r="D9" s="4"/>
      <c r="E9" s="12"/>
      <c r="F9" s="12"/>
      <c r="G9" s="12"/>
      <c r="H9" s="12"/>
      <c r="I9" s="12"/>
      <c r="J9" s="4" t="s">
        <v>18</v>
      </c>
      <c r="K9" s="4"/>
      <c r="L9" s="20"/>
      <c r="M9" s="20"/>
      <c r="N9" s="4" t="s">
        <v>18</v>
      </c>
    </row>
    <row r="10" ht="1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4" customHeight="1" spans="1:14">
      <c r="A11" s="4"/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41" customHeight="1" spans="1:14">
      <c r="A12" s="6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13</v>
      </c>
      <c r="J12" s="4"/>
      <c r="K12" s="4" t="s">
        <v>15</v>
      </c>
      <c r="L12" s="4"/>
      <c r="M12" s="4" t="s">
        <v>32</v>
      </c>
      <c r="N12" s="4"/>
    </row>
    <row r="13" ht="15" customHeight="1" spans="1:14">
      <c r="A13" s="6"/>
      <c r="B13" s="7" t="s">
        <v>33</v>
      </c>
      <c r="C13" s="4" t="s">
        <v>34</v>
      </c>
      <c r="D13" s="8" t="s">
        <v>35</v>
      </c>
      <c r="E13" s="8"/>
      <c r="F13" s="8"/>
      <c r="G13" s="13" t="s">
        <v>36</v>
      </c>
      <c r="H13" s="4" t="s">
        <v>37</v>
      </c>
      <c r="I13" s="4">
        <v>10</v>
      </c>
      <c r="J13" s="4"/>
      <c r="K13" s="4">
        <v>10</v>
      </c>
      <c r="L13" s="4"/>
      <c r="M13" s="4"/>
      <c r="N13" s="4"/>
    </row>
    <row r="14" ht="27" customHeight="1" spans="1:14">
      <c r="A14" s="6"/>
      <c r="B14" s="9"/>
      <c r="C14" s="4"/>
      <c r="D14" s="8" t="s">
        <v>38</v>
      </c>
      <c r="E14" s="8"/>
      <c r="F14" s="8"/>
      <c r="G14" s="14" t="s">
        <v>39</v>
      </c>
      <c r="H14" s="4" t="s">
        <v>40</v>
      </c>
      <c r="I14" s="4">
        <v>10</v>
      </c>
      <c r="J14" s="4"/>
      <c r="K14" s="4">
        <v>10</v>
      </c>
      <c r="L14" s="4"/>
      <c r="M14" s="4"/>
      <c r="N14" s="4"/>
    </row>
    <row r="15" ht="15" customHeight="1" spans="1:14">
      <c r="A15" s="6"/>
      <c r="B15" s="9"/>
      <c r="C15" s="4" t="s">
        <v>41</v>
      </c>
      <c r="D15" s="8" t="s">
        <v>42</v>
      </c>
      <c r="E15" s="8"/>
      <c r="F15" s="8"/>
      <c r="G15" s="13" t="s">
        <v>43</v>
      </c>
      <c r="H15" s="15">
        <v>1</v>
      </c>
      <c r="I15" s="4">
        <v>10</v>
      </c>
      <c r="J15" s="4"/>
      <c r="K15" s="4">
        <v>10</v>
      </c>
      <c r="L15" s="4"/>
      <c r="M15" s="4"/>
      <c r="N15" s="4"/>
    </row>
    <row r="16" ht="15" customHeight="1" spans="1:14">
      <c r="A16" s="6"/>
      <c r="B16" s="9"/>
      <c r="C16" s="4"/>
      <c r="D16" s="8" t="s">
        <v>44</v>
      </c>
      <c r="E16" s="8"/>
      <c r="F16" s="8"/>
      <c r="G16" s="13" t="s">
        <v>43</v>
      </c>
      <c r="H16" s="15">
        <v>1</v>
      </c>
      <c r="I16" s="4">
        <v>10</v>
      </c>
      <c r="J16" s="4"/>
      <c r="K16" s="4">
        <v>10</v>
      </c>
      <c r="L16" s="4"/>
      <c r="M16" s="4"/>
      <c r="N16" s="4"/>
    </row>
    <row r="17" ht="26" customHeight="1" spans="1:14">
      <c r="A17" s="6"/>
      <c r="B17" s="9"/>
      <c r="C17" s="4" t="s">
        <v>45</v>
      </c>
      <c r="D17" s="8" t="s">
        <v>46</v>
      </c>
      <c r="E17" s="8"/>
      <c r="F17" s="8"/>
      <c r="G17" s="13" t="s">
        <v>47</v>
      </c>
      <c r="H17" s="4" t="s">
        <v>48</v>
      </c>
      <c r="I17" s="4">
        <v>10</v>
      </c>
      <c r="J17" s="4"/>
      <c r="K17" s="4">
        <v>10</v>
      </c>
      <c r="L17" s="4"/>
      <c r="M17" s="4"/>
      <c r="N17" s="4"/>
    </row>
    <row r="18" ht="59" customHeight="1" spans="1:14">
      <c r="A18" s="6"/>
      <c r="B18" s="7" t="s">
        <v>49</v>
      </c>
      <c r="C18" s="4" t="s">
        <v>50</v>
      </c>
      <c r="D18" s="10" t="s">
        <v>51</v>
      </c>
      <c r="E18" s="10"/>
      <c r="F18" s="10"/>
      <c r="G18" s="16" t="s">
        <v>52</v>
      </c>
      <c r="H18" s="17" t="s">
        <v>53</v>
      </c>
      <c r="I18" s="17">
        <v>15</v>
      </c>
      <c r="J18" s="17"/>
      <c r="K18" s="17">
        <v>15</v>
      </c>
      <c r="L18" s="17"/>
      <c r="M18" s="21"/>
      <c r="N18" s="22"/>
    </row>
    <row r="19" ht="37" customHeight="1" spans="1:14">
      <c r="A19" s="6"/>
      <c r="B19" s="9"/>
      <c r="C19" s="4"/>
      <c r="D19" s="10" t="s">
        <v>54</v>
      </c>
      <c r="E19" s="10"/>
      <c r="F19" s="10"/>
      <c r="G19" s="16" t="s">
        <v>55</v>
      </c>
      <c r="H19" s="17" t="s">
        <v>56</v>
      </c>
      <c r="I19" s="17">
        <v>15</v>
      </c>
      <c r="J19" s="17"/>
      <c r="K19" s="17">
        <v>15</v>
      </c>
      <c r="L19" s="17"/>
      <c r="M19" s="23"/>
      <c r="N19" s="24"/>
    </row>
    <row r="20" ht="31" customHeight="1" spans="1:14">
      <c r="A20" s="6"/>
      <c r="B20" s="4" t="s">
        <v>57</v>
      </c>
      <c r="C20" s="4" t="s">
        <v>58</v>
      </c>
      <c r="D20" s="8"/>
      <c r="E20" s="8"/>
      <c r="F20" s="8"/>
      <c r="G20" s="13"/>
      <c r="H20" s="4"/>
      <c r="I20" s="4"/>
      <c r="J20" s="4"/>
      <c r="K20" s="4"/>
      <c r="L20" s="4"/>
      <c r="M20" s="4"/>
      <c r="N20" s="4"/>
    </row>
    <row r="21" ht="27" customHeight="1" spans="1:14">
      <c r="A21" s="6"/>
      <c r="B21" s="4"/>
      <c r="C21" s="4" t="s">
        <v>59</v>
      </c>
      <c r="D21" s="8"/>
      <c r="E21" s="8"/>
      <c r="F21" s="8"/>
      <c r="G21" s="18"/>
      <c r="H21" s="18"/>
      <c r="I21" s="4"/>
      <c r="J21" s="4"/>
      <c r="K21" s="4"/>
      <c r="L21" s="4"/>
      <c r="M21" s="4"/>
      <c r="N21" s="4"/>
    </row>
    <row r="22" ht="27" customHeight="1" spans="1:14">
      <c r="A22" s="6"/>
      <c r="B22" s="4"/>
      <c r="C22" s="4" t="s">
        <v>60</v>
      </c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42" customHeight="1" spans="1:14">
      <c r="A23" s="6"/>
      <c r="B23" s="4"/>
      <c r="C23" s="4" t="s">
        <v>61</v>
      </c>
      <c r="D23" s="8"/>
      <c r="E23" s="8"/>
      <c r="F23" s="8"/>
      <c r="G23" s="4"/>
      <c r="H23" s="4"/>
      <c r="I23" s="4"/>
      <c r="J23" s="4"/>
      <c r="K23" s="4"/>
      <c r="L23" s="4"/>
      <c r="M23" s="25"/>
      <c r="N23" s="25"/>
    </row>
    <row r="24" ht="40" customHeight="1" spans="1:14">
      <c r="A24" s="6"/>
      <c r="B24" s="4" t="s">
        <v>62</v>
      </c>
      <c r="C24" s="4" t="s">
        <v>63</v>
      </c>
      <c r="D24" s="8" t="s">
        <v>64</v>
      </c>
      <c r="E24" s="8"/>
      <c r="F24" s="8"/>
      <c r="G24" s="4" t="s">
        <v>65</v>
      </c>
      <c r="H24" s="15">
        <v>1</v>
      </c>
      <c r="I24" s="4">
        <v>10</v>
      </c>
      <c r="J24" s="4"/>
      <c r="K24" s="4">
        <v>10</v>
      </c>
      <c r="L24" s="4"/>
      <c r="M24" s="4"/>
      <c r="N24" s="4"/>
    </row>
    <row r="25" spans="1:14">
      <c r="A25" s="11" t="s">
        <v>66</v>
      </c>
      <c r="B25" s="11"/>
      <c r="C25" s="11"/>
      <c r="D25" s="11"/>
      <c r="E25" s="11"/>
      <c r="F25" s="11"/>
      <c r="G25" s="11"/>
      <c r="H25" s="11"/>
      <c r="I25" s="11">
        <v>100</v>
      </c>
      <c r="J25" s="11"/>
      <c r="K25" s="11">
        <f>SUM(K13:L24,N6)</f>
        <v>100</v>
      </c>
      <c r="L25" s="11"/>
      <c r="M25" s="26"/>
      <c r="N25" s="26"/>
    </row>
  </sheetData>
  <sheetProtection formatCells="0" insertHyperlinks="0" autoFilter="0"/>
  <mergeCells count="10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8:B19"/>
    <mergeCell ref="B20:B23"/>
    <mergeCell ref="C13:C14"/>
    <mergeCell ref="C15:C16"/>
    <mergeCell ref="C18:C19"/>
    <mergeCell ref="M18:N19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SQ</cp:lastModifiedBy>
  <dcterms:created xsi:type="dcterms:W3CDTF">2022-03-22T17:44:00Z</dcterms:created>
  <dcterms:modified xsi:type="dcterms:W3CDTF">2025-08-22T21:10:00Z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F43499875854479F96D711E41CFD70E1</vt:lpwstr>
  </property>
</Properties>
</file>